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Лист1!#REF!</definedName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K12" i="1" s="1"/>
  <c r="J12" i="1"/>
  <c r="G13" i="1" l="1"/>
  <c r="L13" i="1"/>
  <c r="J13" i="1"/>
  <c r="K13" i="1" l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<sst xmlns="http://schemas.openxmlformats.org/spreadsheetml/2006/main" count="38" uniqueCount="38">
  <si>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</si>
  <si>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</si>
  <si>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</si>
  <si>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</si>
  <si>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</si>
  <si>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</si>
  <si>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</si>
  <si>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</si>
  <si>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</si>
  <si>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</si>
  <si>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</si>
  <si>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</si>
  <si>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</si>
  <si>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</si>
  <si>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</si>
  <si>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</si>
  <si>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</si>
  <si>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</si>
  <si>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</si>
  <si>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</si>
  <si>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</si>
  <si>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</si>
  <si>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</si>
  <si>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</si>
  <si>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</si>
  <si>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</si>
  <si>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</si>
  <si>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</si>
  <si>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</si>
  <si>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</si>
  <si>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</si>
  <si>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НЛ МТР - неликвидные материалы (МТР промышленного назначения) в соответствии с прилагаемой Спецификацией №1</t>
    </r>
  </si>
  <si>
    <t>Срок вывоза товара в течении 3-х месяцев с момента заключения договора</t>
  </si>
  <si>
    <t>ЛОТ № СНГ-НЛ - 01/02.26</t>
  </si>
  <si>
    <t>Кабели и провода силовые</t>
  </si>
  <si>
    <t>Кабель ВБШвнг(A) 4х1,5ок-0,66</t>
  </si>
  <si>
    <t>ХМАО-Югра, Нижневартовский район, ПБ ЦТБ склад 15_Электрооборудование, максимальная удаленность 35 км от г. Нижневартовска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</si>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</sst>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19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view="pageBreakPreview" zoomScale="70" zoomScaleNormal="60" zoomScaleSheetLayoutView="70" workbookViewId="0">
      <pane xSplit="8" ySplit="10" topLeftCell="I11" activePane="bottomRight" state="frozen"/>
      <selection pane="topRight" activeCell="I1" sqref="I1"/>
      <selection pane="bottomLeft" activeCell="A12" sqref="A12"/>
      <selection pane="bottomRight" activeCell="C12" sqref="C12"/>
    </sheetView>
  </sheetViews>
  <sheetFormatPr defaultRowHeight="15.75" x14ac:dyDescent="0.25"/>
  <cols>
    <col min="1" max="1" width="25.42578125" style="1" customWidth="1"/>
    <col min="2" max="2" width="9.5703125" style="1" customWidth="1"/>
    <col min="3" max="3" width="58.28515625" style="1" customWidth="1"/>
    <col min="4" max="4" width="14.425781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1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61" t="s">
        <v>11</v>
      </c>
      <c r="C3" s="61"/>
      <c r="D3" s="61"/>
      <c r="E3" s="61"/>
      <c r="F3" s="61"/>
      <c r="G3" s="61"/>
      <c r="I3" s="40"/>
      <c r="J3" s="25"/>
      <c r="K3" s="12"/>
    </row>
    <row r="4" spans="1:13" s="14" customFormat="1" ht="26.25" x14ac:dyDescent="0.25">
      <c r="A4" s="9"/>
      <c r="B4" s="11"/>
      <c r="C4" s="38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2" t="s">
        <v>20</v>
      </c>
      <c r="C5" s="62"/>
      <c r="D5" s="62"/>
      <c r="E5" s="62"/>
      <c r="F5" s="62"/>
      <c r="G5" s="62"/>
      <c r="H5" s="62"/>
      <c r="I5" s="62"/>
      <c r="J5" s="62"/>
      <c r="K5" s="62"/>
    </row>
    <row r="6" spans="1:13" s="16" customFormat="1" x14ac:dyDescent="0.25"/>
    <row r="7" spans="1:13" s="16" customFormat="1" ht="22.5" x14ac:dyDescent="0.3">
      <c r="A7" s="63" t="s">
        <v>33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3" s="16" customFormat="1" ht="9.75" customHeight="1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3" s="27" customFormat="1" ht="34.5" customHeight="1" x14ac:dyDescent="0.3">
      <c r="A9" s="60" t="s">
        <v>31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</row>
    <row r="10" spans="1:13" s="27" customFormat="1" ht="18.75" x14ac:dyDescent="0.3">
      <c r="D10" s="34"/>
      <c r="E10" s="46"/>
    </row>
    <row r="11" spans="1:13" s="27" customFormat="1" ht="75" x14ac:dyDescent="0.3">
      <c r="A11" s="24" t="s">
        <v>24</v>
      </c>
      <c r="B11" s="24" t="s">
        <v>0</v>
      </c>
      <c r="C11" s="26" t="s">
        <v>17</v>
      </c>
      <c r="D11" s="28" t="s">
        <v>25</v>
      </c>
      <c r="E11" s="24" t="s">
        <v>15</v>
      </c>
      <c r="F11" s="24" t="s">
        <v>1</v>
      </c>
      <c r="G11" s="24" t="s">
        <v>16</v>
      </c>
      <c r="H11" s="43" t="s">
        <v>29</v>
      </c>
      <c r="I11" s="24" t="s">
        <v>18</v>
      </c>
      <c r="J11" s="24" t="s">
        <v>22</v>
      </c>
      <c r="K11" s="24" t="s">
        <v>21</v>
      </c>
      <c r="L11" s="26" t="s">
        <v>23</v>
      </c>
      <c r="M11" s="51" t="s">
        <v>19</v>
      </c>
    </row>
    <row r="12" spans="1:13" s="27" customFormat="1" ht="90.75" customHeight="1" x14ac:dyDescent="0.3">
      <c r="A12" s="66" t="s">
        <v>34</v>
      </c>
      <c r="B12" s="53">
        <v>1</v>
      </c>
      <c r="C12" s="54" t="s">
        <v>35</v>
      </c>
      <c r="D12" s="55">
        <v>20224155</v>
      </c>
      <c r="E12" s="68" t="s">
        <v>36</v>
      </c>
      <c r="F12" s="56" t="s">
        <v>37</v>
      </c>
      <c r="G12" s="57">
        <v>85</v>
      </c>
      <c r="H12" s="58">
        <v>36.9</v>
      </c>
      <c r="I12" s="59"/>
      <c r="J12" s="59">
        <f>ROUND(I12*G12,2)</f>
        <v>0</v>
      </c>
      <c r="K12" s="59">
        <f>L12-J12</f>
        <v>0</v>
      </c>
      <c r="L12" s="59">
        <f>ROUND(I12*G12*1.22,2)</f>
        <v>0</v>
      </c>
      <c r="M12" s="67" t="s">
        <v>32</v>
      </c>
    </row>
    <row r="13" spans="1:13" ht="18.75" x14ac:dyDescent="0.3">
      <c r="A13" s="50"/>
      <c r="B13" s="50"/>
      <c r="C13" s="29" t="s">
        <v>2</v>
      </c>
      <c r="D13" s="44"/>
      <c r="E13" s="52"/>
      <c r="F13" s="30"/>
      <c r="G13" s="47">
        <f>SUBTOTAL(9,G12:G12)</f>
        <v>85</v>
      </c>
      <c r="H13" s="49"/>
      <c r="I13" s="31"/>
      <c r="J13" s="31">
        <f>SUM(J12:J12)</f>
        <v>0</v>
      </c>
      <c r="K13" s="31">
        <f>SUM(K12:K12)</f>
        <v>0</v>
      </c>
      <c r="L13" s="31">
        <f>SUM(L12:L12)</f>
        <v>0</v>
      </c>
      <c r="M13" s="48"/>
    </row>
    <row r="14" spans="1:13" ht="18.75" x14ac:dyDescent="0.3">
      <c r="A14" s="27"/>
      <c r="B14" s="27"/>
      <c r="C14" s="27"/>
      <c r="D14" s="34"/>
      <c r="E14" s="46"/>
      <c r="F14" s="27"/>
      <c r="G14" s="27"/>
      <c r="H14" s="27"/>
      <c r="I14" s="27"/>
      <c r="J14" s="27"/>
      <c r="K14" s="27"/>
      <c r="L14" s="27"/>
      <c r="M14" s="27"/>
    </row>
    <row r="15" spans="1:13" ht="22.5" x14ac:dyDescent="0.3">
      <c r="A15" s="32" t="s">
        <v>30</v>
      </c>
      <c r="B15" s="33"/>
      <c r="C15" s="33"/>
      <c r="D15" s="35"/>
      <c r="E15" s="46"/>
      <c r="F15" s="27"/>
      <c r="G15" s="27"/>
      <c r="H15" s="27"/>
      <c r="I15" s="27"/>
      <c r="J15" s="27"/>
      <c r="K15" s="27"/>
      <c r="L15" s="27"/>
      <c r="M15" s="27"/>
    </row>
    <row r="16" spans="1:13" ht="18.75" x14ac:dyDescent="0.3">
      <c r="A16" s="27"/>
      <c r="B16" s="27"/>
      <c r="C16" s="27"/>
      <c r="D16" s="39"/>
      <c r="E16" s="27"/>
      <c r="F16" s="27"/>
      <c r="G16" s="27"/>
      <c r="H16" s="27"/>
      <c r="I16" s="27"/>
      <c r="J16" s="27"/>
      <c r="K16" s="27"/>
      <c r="L16" s="27"/>
      <c r="M16" s="27"/>
    </row>
    <row r="17" spans="1:13" ht="23.25" x14ac:dyDescent="0.25">
      <c r="A17" s="3" t="s">
        <v>28</v>
      </c>
      <c r="B17" s="11"/>
      <c r="C17" s="11"/>
      <c r="D17" s="11"/>
      <c r="E17" s="11"/>
      <c r="F17" s="11"/>
      <c r="G17" s="11"/>
      <c r="H17" s="11"/>
      <c r="I17" s="11"/>
      <c r="J17" s="11"/>
      <c r="K17" s="17"/>
      <c r="L17" s="18"/>
      <c r="M17" s="17"/>
    </row>
    <row r="18" spans="1:13" ht="18.75" x14ac:dyDescent="0.25">
      <c r="A18" s="64" t="s">
        <v>27</v>
      </c>
      <c r="B18" s="64"/>
      <c r="C18" s="64"/>
      <c r="D18" s="64"/>
      <c r="E18" s="64"/>
      <c r="F18" s="64"/>
      <c r="G18" s="65"/>
      <c r="H18" s="65"/>
      <c r="I18" s="65"/>
      <c r="J18" s="65"/>
      <c r="K18" s="65"/>
      <c r="M18" s="17"/>
    </row>
    <row r="19" spans="1:13" x14ac:dyDescent="0.25">
      <c r="A19" s="45"/>
      <c r="B19" s="45"/>
      <c r="C19" s="45"/>
      <c r="D19" s="45"/>
      <c r="E19" s="45"/>
    </row>
    <row r="20" spans="1:13" ht="18.75" x14ac:dyDescent="0.25">
      <c r="A20" s="3" t="s">
        <v>3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18.75" x14ac:dyDescent="0.25">
      <c r="A21" s="2" t="s">
        <v>4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20.25" x14ac:dyDescent="0.25">
      <c r="A22" s="7"/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ht="20.25" x14ac:dyDescent="0.25">
      <c r="A23" s="7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18.75" x14ac:dyDescent="0.25">
      <c r="A24" s="3"/>
      <c r="B24" s="3"/>
      <c r="C24" s="4"/>
      <c r="D24" s="2"/>
      <c r="E24" s="3"/>
      <c r="F24" s="3"/>
      <c r="G24" s="3"/>
      <c r="H24" s="3"/>
      <c r="I24" s="3"/>
      <c r="J24" s="3"/>
      <c r="K24" s="3"/>
      <c r="L24" s="3"/>
      <c r="M24" s="3"/>
    </row>
    <row r="25" spans="1:13" ht="18.75" x14ac:dyDescent="0.3">
      <c r="A25" s="3"/>
      <c r="B25" s="3" t="s">
        <v>26</v>
      </c>
      <c r="C25" s="19"/>
      <c r="D25" s="5" t="s">
        <v>5</v>
      </c>
      <c r="E25" s="3"/>
      <c r="F25" s="3"/>
      <c r="G25" s="3"/>
      <c r="H25" s="3"/>
      <c r="I25" s="3"/>
      <c r="J25" s="3"/>
      <c r="K25" s="3"/>
      <c r="L25" s="3"/>
      <c r="M25" s="3"/>
    </row>
    <row r="26" spans="1:13" ht="18.75" x14ac:dyDescent="0.25">
      <c r="A26" s="22"/>
      <c r="B26" s="22"/>
      <c r="C26" s="21" t="s">
        <v>6</v>
      </c>
      <c r="D26" s="20"/>
      <c r="E26" s="36" t="s">
        <v>7</v>
      </c>
      <c r="F26" s="22" t="s">
        <v>13</v>
      </c>
      <c r="G26" s="22"/>
      <c r="H26" s="22"/>
      <c r="I26" s="22"/>
      <c r="J26" s="22"/>
      <c r="K26" s="22"/>
      <c r="L26" s="22"/>
      <c r="M26" s="22"/>
    </row>
    <row r="27" spans="1:13" ht="18.75" x14ac:dyDescent="0.25">
      <c r="A27" s="3"/>
      <c r="B27" s="3"/>
      <c r="C27" s="3"/>
      <c r="D27" s="2"/>
      <c r="E27" s="3"/>
      <c r="F27" s="3"/>
      <c r="G27" s="3"/>
      <c r="H27" s="3"/>
      <c r="I27" s="3"/>
      <c r="J27" s="3"/>
      <c r="K27" s="3"/>
      <c r="L27" s="3"/>
      <c r="M27" s="3"/>
    </row>
    <row r="28" spans="1:13" ht="18.75" x14ac:dyDescent="0.25">
      <c r="A28" s="3"/>
      <c r="B28" s="3"/>
      <c r="C28" s="3" t="s">
        <v>8</v>
      </c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ht="18.75" x14ac:dyDescent="0.25">
      <c r="A29" s="3"/>
      <c r="B29" s="3"/>
      <c r="C29" s="6"/>
      <c r="D29" s="3"/>
      <c r="E29" s="37" t="s">
        <v>9</v>
      </c>
      <c r="F29" s="3"/>
      <c r="G29" s="3"/>
      <c r="H29" s="3"/>
      <c r="I29" s="3"/>
      <c r="J29" s="3"/>
      <c r="K29" s="3"/>
      <c r="L29" s="3"/>
      <c r="M29" s="3"/>
    </row>
  </sheetData>
  <mergeCells count="5">
    <mergeCell ref="A9:M9"/>
    <mergeCell ref="B3:G3"/>
    <mergeCell ref="B5:K5"/>
    <mergeCell ref="A7:K7"/>
    <mergeCell ref="A18:K18"/>
  </mergeCells>
  <printOptions horizontalCentered="1"/>
  <pageMargins left="0.39370078740157483" right="0.39370078740157483" top="0.59055118110236227" bottom="0.39370078740157483" header="0" footer="0"/>
  <pageSetup paperSize="9" scale="30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2026-02-19T10:03:26Z</dcterms:modified>
</cp:coreProperties>
</file>